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источники!$A$1:$E$37</definedName>
  </definedNames>
  <calcPr calcId="145621"/>
</workbook>
</file>

<file path=xl/calcChain.xml><?xml version="1.0" encoding="utf-8"?>
<calcChain xmlns="http://schemas.openxmlformats.org/spreadsheetml/2006/main">
  <c r="C25" i="5" l="1"/>
  <c r="E14" i="5" l="1"/>
  <c r="D14" i="5"/>
  <c r="C14" i="5"/>
  <c r="D35" i="5" l="1"/>
  <c r="D34" i="5" s="1"/>
  <c r="D33" i="5" s="1"/>
  <c r="D32" i="5" s="1"/>
  <c r="D31" i="5" s="1"/>
  <c r="E35" i="5"/>
  <c r="E34" i="5" s="1"/>
  <c r="E33" i="5" s="1"/>
  <c r="E32" i="5" s="1"/>
  <c r="E31" i="5" s="1"/>
  <c r="C35" i="5"/>
  <c r="C34" i="5" s="1"/>
  <c r="C33" i="5" s="1"/>
  <c r="C32" i="5" s="1"/>
  <c r="C31" i="5" s="1"/>
  <c r="E13" i="5" l="1"/>
  <c r="E29" i="5"/>
  <c r="E28" i="5" s="1"/>
  <c r="E27" i="5" s="1"/>
  <c r="E26" i="5" s="1"/>
  <c r="D29" i="5"/>
  <c r="C29" i="5"/>
  <c r="C28" i="5" s="1"/>
  <c r="C27" i="5" s="1"/>
  <c r="C26" i="5" s="1"/>
  <c r="D28" i="5"/>
  <c r="D27" i="5" s="1"/>
  <c r="D26" i="5" s="1"/>
  <c r="E25" i="5"/>
  <c r="D25" i="5"/>
  <c r="D18" i="5" s="1"/>
  <c r="C18" i="5"/>
  <c r="C17" i="5" s="1"/>
  <c r="C13" i="5"/>
  <c r="D13" i="5"/>
  <c r="E9" i="5"/>
  <c r="D9" i="5"/>
  <c r="C9" i="5"/>
  <c r="E7" i="5"/>
  <c r="D7" i="5"/>
  <c r="C7" i="5"/>
  <c r="E18" i="5" l="1"/>
  <c r="E17" i="5" s="1"/>
  <c r="E12" i="5" s="1"/>
  <c r="E11" i="5" s="1"/>
  <c r="E6" i="5"/>
  <c r="D6" i="5"/>
  <c r="C6" i="5"/>
  <c r="D17" i="5"/>
  <c r="D12" i="5" s="1"/>
  <c r="D11" i="5" s="1"/>
  <c r="C12" i="5"/>
  <c r="C11" i="5" s="1"/>
  <c r="E37" i="5" l="1"/>
  <c r="C37" i="5"/>
  <c r="D37" i="5"/>
</calcChain>
</file>

<file path=xl/sharedStrings.xml><?xml version="1.0" encoding="utf-8"?>
<sst xmlns="http://schemas.openxmlformats.org/spreadsheetml/2006/main" count="71" uniqueCount="71">
  <si>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</si>
  <si>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</si>
  <si>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</si>
  <si>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</si>
  <si>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</si>
  <si>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</si>
  <si>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</si>
  <si>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</si>
  <si>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</si>
  <si>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</si>
  <si>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</si>
  <si>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</si>
  <si>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</si>
  <si>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</si>
  <si>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</si>
  <si>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</si>
  <si>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</si>
  <si>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</si>
  <si>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</si>
  <si>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</si>
  <si>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</si>
  <si>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</si>
  <si>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</si>
  <si>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</si>
  <si>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</si>
  <si>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</si>
  <si>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</si>
  <si>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</si>
  <si>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</si>
  <si>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</si>
  <si>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</si>
  <si>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</si>
  <si>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</si>
  <si>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</si>
  <si>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</si>
  <si>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</si>
  <si>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</si>
  <si>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</si>
  <si>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</si>
  <si>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</si>
  <si>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</si>
  <si>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</si>
  <si>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</si>
  <si>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Сумма
на 2024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</si>
  <si>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</si>
  <si>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</si>
  <si>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</si>
  <si>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</si>
  <si>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</si>
  <si>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</si>
  <si>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</si>
  <si>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</si>
  <si>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</si>
  <si>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</si>
  <si>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</si>
  <si>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Источники внутреннего финансирования дефицита областного бюджета на 2023 год 
и на плановый период 2024 и 2025 годов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</si>
  <si>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</si>
  <si>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</si>
  <si>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</si>
  <si>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</si>
  <si>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</si>
  <si>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</si>
  <si>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</si>
  <si>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</si>
  <si>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</si>
  <si>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</si>
  <si>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</si>
  <si>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Приложение 12
к Закону Брянской области
"Об областном бюджете на 2023 год
и на плановый  период 2024 и 2025 годов"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</si>
  <si>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</si>
  <si>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 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</si>
  <si>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Погашение бюджетом субъекта Российской Федерации бюджетных кредитов, 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</si>
</sst>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875">
    <xf numFmtId="0" fontId="0" fillId="0" borderId="0"/>
    <xf numFmtId="0" fontId="17" fillId="0" borderId="0"/>
    <xf numFmtId="4" fontId="18" fillId="0" borderId="7">
      <alignment horizontal="right" vertical="top" wrapText="1"/>
    </xf>
    <xf numFmtId="4" fontId="18" fillId="0" borderId="8">
      <alignment horizontal="right" vertical="top" wrapText="1"/>
    </xf>
    <xf numFmtId="0" fontId="17" fillId="0" borderId="0"/>
    <xf numFmtId="0" fontId="16" fillId="0" borderId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9" fillId="0" borderId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0" fillId="0" borderId="0"/>
    <xf numFmtId="167" fontId="28" fillId="0" borderId="0" applyFont="0" applyFill="0" applyBorder="0" applyAlignment="0" applyProtection="0"/>
    <xf numFmtId="49" fontId="28" fillId="21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5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33" fillId="0" borderId="0">
      <alignment horizontal="left" vertical="top"/>
    </xf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5" fillId="26" borderId="16" applyNumberFormat="0" applyAlignment="0" applyProtection="0"/>
    <xf numFmtId="0" fontId="22" fillId="0" borderId="0" applyNumberFormat="0" applyFill="0" applyBorder="0" applyAlignment="0" applyProtection="0"/>
    <xf numFmtId="0" fontId="36" fillId="27" borderId="0" applyNumberFormat="0" applyBorder="0" applyAlignment="0" applyProtection="0"/>
    <xf numFmtId="0" fontId="20" fillId="0" borderId="0"/>
    <xf numFmtId="0" fontId="44" fillId="0" borderId="0"/>
    <xf numFmtId="0" fontId="44" fillId="0" borderId="0"/>
    <xf numFmtId="0" fontId="28" fillId="0" borderId="0"/>
    <xf numFmtId="0" fontId="44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17" fillId="0" borderId="0"/>
    <xf numFmtId="0" fontId="46" fillId="0" borderId="0"/>
    <xf numFmtId="0" fontId="44" fillId="0" borderId="0"/>
    <xf numFmtId="0" fontId="46" fillId="0" borderId="0"/>
    <xf numFmtId="0" fontId="28" fillId="0" borderId="0"/>
    <xf numFmtId="0" fontId="44" fillId="0" borderId="0"/>
    <xf numFmtId="0" fontId="44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20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8" fillId="12" borderId="17" applyNumberFormat="0">
      <alignment horizontal="right" vertical="top"/>
    </xf>
    <xf numFmtId="0" fontId="28" fillId="3" borderId="17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23" borderId="17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49" fontId="40" fillId="27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0" fontId="41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3" fillId="5" borderId="0" applyNumberFormat="0" applyBorder="0" applyAlignment="0" applyProtection="0"/>
    <xf numFmtId="0" fontId="28" fillId="25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/>
    <xf numFmtId="0" fontId="53" fillId="0" borderId="0"/>
    <xf numFmtId="0" fontId="60" fillId="0" borderId="26">
      <alignment horizontal="left" vertical="top" wrapText="1"/>
    </xf>
    <xf numFmtId="0" fontId="54" fillId="0" borderId="20">
      <alignment vertical="top"/>
    </xf>
    <xf numFmtId="0" fontId="54" fillId="0" borderId="20">
      <alignment vertical="top"/>
    </xf>
    <xf numFmtId="0" fontId="54" fillId="0" borderId="7">
      <alignment horizontal="center" vertical="top" wrapText="1"/>
    </xf>
    <xf numFmtId="0" fontId="54" fillId="0" borderId="7">
      <alignment horizontal="center" vertical="top" wrapText="1"/>
    </xf>
    <xf numFmtId="4" fontId="54" fillId="0" borderId="7">
      <alignment horizontal="right" vertical="top" wrapText="1"/>
    </xf>
    <xf numFmtId="4" fontId="54" fillId="0" borderId="7">
      <alignment horizontal="right" vertical="top" wrapText="1"/>
    </xf>
    <xf numFmtId="0" fontId="54" fillId="0" borderId="21"/>
    <xf numFmtId="0" fontId="54" fillId="0" borderId="21"/>
    <xf numFmtId="0" fontId="54" fillId="0" borderId="0"/>
    <xf numFmtId="0" fontId="54" fillId="0" borderId="0"/>
    <xf numFmtId="4" fontId="18" fillId="29" borderId="7">
      <alignment horizontal="right" vertical="top" wrapText="1"/>
    </xf>
    <xf numFmtId="0" fontId="18" fillId="0" borderId="0"/>
    <xf numFmtId="0" fontId="18" fillId="0" borderId="0"/>
    <xf numFmtId="0" fontId="53" fillId="0" borderId="0"/>
    <xf numFmtId="0" fontId="18" fillId="30" borderId="0"/>
    <xf numFmtId="49" fontId="55" fillId="30" borderId="0">
      <alignment shrinkToFit="1"/>
    </xf>
    <xf numFmtId="0" fontId="56" fillId="0" borderId="0">
      <alignment shrinkToFit="1"/>
    </xf>
    <xf numFmtId="0" fontId="56" fillId="0" borderId="0"/>
    <xf numFmtId="0" fontId="18" fillId="0" borderId="0">
      <alignment horizontal="right" vertical="center" wrapText="1"/>
    </xf>
    <xf numFmtId="0" fontId="56" fillId="0" borderId="0">
      <alignment wrapText="1"/>
    </xf>
    <xf numFmtId="0" fontId="57" fillId="0" borderId="0">
      <alignment horizontal="center" wrapText="1"/>
    </xf>
    <xf numFmtId="0" fontId="18" fillId="0" borderId="0">
      <alignment horizontal="right" vertical="center" wrapText="1"/>
    </xf>
    <xf numFmtId="0" fontId="18" fillId="0" borderId="0">
      <alignment horizontal="center" vertical="center" wrapText="1"/>
    </xf>
    <xf numFmtId="0" fontId="57" fillId="0" borderId="0">
      <alignment horizontal="center" wrapText="1"/>
    </xf>
    <xf numFmtId="1" fontId="58" fillId="0" borderId="23">
      <alignment horizontal="center" vertical="top" shrinkToFit="1"/>
    </xf>
    <xf numFmtId="0" fontId="18" fillId="0" borderId="0"/>
    <xf numFmtId="0" fontId="18" fillId="0" borderId="0">
      <alignment horizontal="center" vertical="top"/>
    </xf>
    <xf numFmtId="0" fontId="18" fillId="0" borderId="0">
      <alignment horizontal="center" vertical="center" wrapText="1"/>
    </xf>
    <xf numFmtId="0" fontId="18" fillId="0" borderId="22">
      <alignment horizontal="right" shrinkToFit="1"/>
    </xf>
    <xf numFmtId="0" fontId="18" fillId="0" borderId="0">
      <alignment horizontal="center" vertical="top"/>
    </xf>
    <xf numFmtId="0" fontId="56" fillId="0" borderId="20">
      <alignment shrinkToFit="1"/>
    </xf>
    <xf numFmtId="0" fontId="18" fillId="0" borderId="22">
      <alignment horizontal="right" shrinkToFit="1"/>
    </xf>
    <xf numFmtId="0" fontId="18" fillId="0" borderId="23">
      <alignment horizontal="center" vertical="center" wrapText="1"/>
    </xf>
    <xf numFmtId="0" fontId="56" fillId="0" borderId="0">
      <alignment shrinkToFit="1"/>
    </xf>
    <xf numFmtId="0" fontId="18" fillId="0" borderId="21"/>
    <xf numFmtId="0" fontId="18" fillId="0" borderId="20"/>
    <xf numFmtId="0" fontId="18" fillId="0" borderId="20"/>
    <xf numFmtId="0" fontId="18" fillId="0" borderId="23">
      <alignment horizontal="center" vertical="center" wrapText="1"/>
    </xf>
    <xf numFmtId="0" fontId="18" fillId="30" borderId="24"/>
    <xf numFmtId="0" fontId="18" fillId="0" borderId="21"/>
    <xf numFmtId="0" fontId="18" fillId="30" borderId="25"/>
    <xf numFmtId="49" fontId="18" fillId="0" borderId="0">
      <alignment horizontal="center" vertical="center" shrinkToFit="1"/>
    </xf>
    <xf numFmtId="0" fontId="18" fillId="30" borderId="22"/>
    <xf numFmtId="0" fontId="18" fillId="0" borderId="0">
      <alignment vertical="top" wrapText="1"/>
    </xf>
    <xf numFmtId="49" fontId="18" fillId="29" borderId="20">
      <alignment vertical="top"/>
    </xf>
    <xf numFmtId="49" fontId="58" fillId="0" borderId="23">
      <alignment horizontal="left" vertical="top" wrapText="1"/>
    </xf>
    <xf numFmtId="0" fontId="18" fillId="0" borderId="23">
      <alignment horizontal="center" vertical="top" wrapText="1"/>
    </xf>
    <xf numFmtId="0" fontId="18" fillId="0" borderId="20">
      <alignment horizontal="center" vertical="center" shrinkToFit="1"/>
    </xf>
    <xf numFmtId="0" fontId="56" fillId="0" borderId="0">
      <alignment horizontal="center" vertical="center" shrinkToFit="1"/>
    </xf>
    <xf numFmtId="0" fontId="18" fillId="0" borderId="7">
      <alignment horizontal="center" vertical="top" wrapText="1"/>
    </xf>
    <xf numFmtId="49" fontId="18" fillId="29" borderId="20">
      <alignment vertical="top"/>
    </xf>
    <xf numFmtId="0" fontId="18" fillId="0" borderId="8">
      <alignment horizontal="center" vertical="top" wrapText="1"/>
    </xf>
    <xf numFmtId="4" fontId="58" fillId="0" borderId="23">
      <alignment horizontal="right" vertical="top" shrinkToFit="1"/>
    </xf>
    <xf numFmtId="0" fontId="18" fillId="0" borderId="20">
      <alignment vertical="top"/>
    </xf>
    <xf numFmtId="4" fontId="18" fillId="0" borderId="23">
      <alignment horizontal="center" vertical="top" wrapText="1"/>
    </xf>
    <xf numFmtId="0" fontId="56" fillId="0" borderId="0"/>
    <xf numFmtId="0" fontId="18" fillId="0" borderId="25"/>
    <xf numFmtId="0" fontId="18" fillId="0" borderId="0">
      <alignment vertical="top" wrapText="1"/>
    </xf>
    <xf numFmtId="0" fontId="18" fillId="29" borderId="7">
      <alignment horizontal="center" vertical="top" wrapText="1"/>
    </xf>
    <xf numFmtId="0" fontId="18" fillId="29" borderId="7">
      <alignment horizontal="left" vertical="top" wrapText="1"/>
    </xf>
    <xf numFmtId="49" fontId="56" fillId="0" borderId="0">
      <alignment horizontal="center" vertical="center" shrinkToFit="1"/>
    </xf>
    <xf numFmtId="0" fontId="18" fillId="0" borderId="7">
      <alignment horizontal="center" vertical="top" shrinkToFit="1"/>
    </xf>
    <xf numFmtId="0" fontId="56" fillId="0" borderId="20">
      <alignment horizontal="center" vertical="center" shrinkToFit="1"/>
    </xf>
    <xf numFmtId="0" fontId="18" fillId="0" borderId="8">
      <alignment horizontal="center" vertical="top" wrapText="1"/>
    </xf>
    <xf numFmtId="0" fontId="18" fillId="29" borderId="0">
      <alignment vertical="top"/>
    </xf>
    <xf numFmtId="0" fontId="18" fillId="0" borderId="25">
      <alignment vertical="top" wrapText="1"/>
    </xf>
    <xf numFmtId="0" fontId="18" fillId="0" borderId="0">
      <alignment shrinkToFit="1"/>
    </xf>
    <xf numFmtId="49" fontId="56" fillId="29" borderId="0">
      <alignment horizontal="center" vertical="center"/>
    </xf>
    <xf numFmtId="0" fontId="18" fillId="29" borderId="0">
      <alignment horizontal="center" vertical="top" wrapText="1"/>
    </xf>
    <xf numFmtId="0" fontId="18" fillId="0" borderId="0">
      <alignment horizontal="center" vertical="center" shrinkToFit="1"/>
    </xf>
    <xf numFmtId="0" fontId="18" fillId="29" borderId="23">
      <alignment horizontal="center" vertical="top" wrapText="1"/>
    </xf>
    <xf numFmtId="49" fontId="56" fillId="29" borderId="20">
      <alignment horizontal="center" vertical="center" shrinkToFit="1"/>
    </xf>
    <xf numFmtId="49" fontId="18" fillId="29" borderId="20">
      <alignment vertical="top"/>
    </xf>
    <xf numFmtId="0" fontId="18" fillId="29" borderId="23">
      <alignment horizontal="left" vertical="top" wrapText="1"/>
    </xf>
    <xf numFmtId="4" fontId="59" fillId="31" borderId="23">
      <alignment horizontal="right" vertical="top" shrinkToFit="1"/>
    </xf>
    <xf numFmtId="0" fontId="18" fillId="0" borderId="25"/>
    <xf numFmtId="0" fontId="56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167" fontId="51" fillId="0" borderId="0">
      <alignment vertical="top" wrapText="1"/>
    </xf>
    <xf numFmtId="0" fontId="20" fillId="0" borderId="0"/>
    <xf numFmtId="0" fontId="49" fillId="0" borderId="0"/>
    <xf numFmtId="0" fontId="17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0" fillId="0" borderId="0"/>
    <xf numFmtId="166" fontId="1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2" fillId="0" borderId="0">
      <alignment vertical="top" wrapText="1"/>
    </xf>
    <xf numFmtId="0" fontId="19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</cellStyleXfs>
  <cellXfs count="32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7" fillId="2" borderId="0" xfId="0" applyFont="1" applyFill="1"/>
    <xf numFmtId="0" fontId="7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2" fillId="0" borderId="1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8" fillId="0" borderId="0" xfId="0" applyNumberFormat="1" applyFont="1" applyFill="1"/>
    <xf numFmtId="2" fontId="8" fillId="0" borderId="0" xfId="0" applyNumberFormat="1" applyFont="1" applyFill="1"/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48" fillId="0" borderId="2" xfId="4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left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view="pageBreakPreview" zoomScale="120" zoomScaleNormal="110" zoomScaleSheetLayoutView="120" workbookViewId="0">
      <selection activeCell="H6" sqref="H6"/>
    </sheetView>
  </sheetViews>
  <sheetFormatPr defaultRowHeight="18" x14ac:dyDescent="0.25"/>
  <cols>
    <col min="1" max="1" width="28.85546875" style="1" customWidth="1"/>
    <col min="2" max="2" width="46.5703125" style="1" customWidth="1"/>
    <col min="3" max="3" width="18.42578125" style="4" bestFit="1" customWidth="1"/>
    <col min="4" max="4" width="17.42578125" style="1" bestFit="1" customWidth="1"/>
    <col min="5" max="5" width="17.42578125" style="2" customWidth="1"/>
    <col min="6" max="6" width="19.4257812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5703125" style="2" customWidth="1"/>
    <col min="261" max="261" width="16.5703125" style="2" customWidth="1"/>
    <col min="262" max="262" width="5.425781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5703125" style="2" customWidth="1"/>
    <col min="517" max="517" width="16.5703125" style="2" customWidth="1"/>
    <col min="518" max="518" width="5.425781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5703125" style="2" customWidth="1"/>
    <col min="773" max="773" width="16.5703125" style="2" customWidth="1"/>
    <col min="774" max="774" width="5.425781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5703125" style="2" customWidth="1"/>
    <col min="1029" max="1029" width="16.5703125" style="2" customWidth="1"/>
    <col min="1030" max="1030" width="5.425781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5703125" style="2" customWidth="1"/>
    <col min="1285" max="1285" width="16.5703125" style="2" customWidth="1"/>
    <col min="1286" max="1286" width="5.425781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5703125" style="2" customWidth="1"/>
    <col min="1541" max="1541" width="16.5703125" style="2" customWidth="1"/>
    <col min="1542" max="1542" width="5.425781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5703125" style="2" customWidth="1"/>
    <col min="1797" max="1797" width="16.5703125" style="2" customWidth="1"/>
    <col min="1798" max="1798" width="5.425781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5703125" style="2" customWidth="1"/>
    <col min="2053" max="2053" width="16.5703125" style="2" customWidth="1"/>
    <col min="2054" max="2054" width="5.425781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5703125" style="2" customWidth="1"/>
    <col min="2309" max="2309" width="16.5703125" style="2" customWidth="1"/>
    <col min="2310" max="2310" width="5.425781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5703125" style="2" customWidth="1"/>
    <col min="2565" max="2565" width="16.5703125" style="2" customWidth="1"/>
    <col min="2566" max="2566" width="5.425781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5703125" style="2" customWidth="1"/>
    <col min="2821" max="2821" width="16.5703125" style="2" customWidth="1"/>
    <col min="2822" max="2822" width="5.425781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5703125" style="2" customWidth="1"/>
    <col min="3077" max="3077" width="16.5703125" style="2" customWidth="1"/>
    <col min="3078" max="3078" width="5.425781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5703125" style="2" customWidth="1"/>
    <col min="3333" max="3333" width="16.5703125" style="2" customWidth="1"/>
    <col min="3334" max="3334" width="5.425781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5703125" style="2" customWidth="1"/>
    <col min="3589" max="3589" width="16.5703125" style="2" customWidth="1"/>
    <col min="3590" max="3590" width="5.425781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5703125" style="2" customWidth="1"/>
    <col min="3845" max="3845" width="16.5703125" style="2" customWidth="1"/>
    <col min="3846" max="3846" width="5.425781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5703125" style="2" customWidth="1"/>
    <col min="4101" max="4101" width="16.5703125" style="2" customWidth="1"/>
    <col min="4102" max="4102" width="5.425781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5703125" style="2" customWidth="1"/>
    <col min="4357" max="4357" width="16.5703125" style="2" customWidth="1"/>
    <col min="4358" max="4358" width="5.425781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5703125" style="2" customWidth="1"/>
    <col min="4613" max="4613" width="16.5703125" style="2" customWidth="1"/>
    <col min="4614" max="4614" width="5.425781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5703125" style="2" customWidth="1"/>
    <col min="4869" max="4869" width="16.5703125" style="2" customWidth="1"/>
    <col min="4870" max="4870" width="5.425781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5703125" style="2" customWidth="1"/>
    <col min="5125" max="5125" width="16.5703125" style="2" customWidth="1"/>
    <col min="5126" max="5126" width="5.425781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5703125" style="2" customWidth="1"/>
    <col min="5381" max="5381" width="16.5703125" style="2" customWidth="1"/>
    <col min="5382" max="5382" width="5.425781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5703125" style="2" customWidth="1"/>
    <col min="5637" max="5637" width="16.5703125" style="2" customWidth="1"/>
    <col min="5638" max="5638" width="5.425781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5703125" style="2" customWidth="1"/>
    <col min="5893" max="5893" width="16.5703125" style="2" customWidth="1"/>
    <col min="5894" max="5894" width="5.425781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5703125" style="2" customWidth="1"/>
    <col min="6149" max="6149" width="16.5703125" style="2" customWidth="1"/>
    <col min="6150" max="6150" width="5.425781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5703125" style="2" customWidth="1"/>
    <col min="6405" max="6405" width="16.5703125" style="2" customWidth="1"/>
    <col min="6406" max="6406" width="5.425781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5703125" style="2" customWidth="1"/>
    <col min="6661" max="6661" width="16.5703125" style="2" customWidth="1"/>
    <col min="6662" max="6662" width="5.425781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5703125" style="2" customWidth="1"/>
    <col min="6917" max="6917" width="16.5703125" style="2" customWidth="1"/>
    <col min="6918" max="6918" width="5.425781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5703125" style="2" customWidth="1"/>
    <col min="7173" max="7173" width="16.5703125" style="2" customWidth="1"/>
    <col min="7174" max="7174" width="5.425781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5703125" style="2" customWidth="1"/>
    <col min="7429" max="7429" width="16.5703125" style="2" customWidth="1"/>
    <col min="7430" max="7430" width="5.425781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5703125" style="2" customWidth="1"/>
    <col min="7685" max="7685" width="16.5703125" style="2" customWidth="1"/>
    <col min="7686" max="7686" width="5.425781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5703125" style="2" customWidth="1"/>
    <col min="7941" max="7941" width="16.5703125" style="2" customWidth="1"/>
    <col min="7942" max="7942" width="5.425781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5703125" style="2" customWidth="1"/>
    <col min="8197" max="8197" width="16.5703125" style="2" customWidth="1"/>
    <col min="8198" max="8198" width="5.425781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5703125" style="2" customWidth="1"/>
    <col min="8453" max="8453" width="16.5703125" style="2" customWidth="1"/>
    <col min="8454" max="8454" width="5.425781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5703125" style="2" customWidth="1"/>
    <col min="8709" max="8709" width="16.5703125" style="2" customWidth="1"/>
    <col min="8710" max="8710" width="5.425781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5703125" style="2" customWidth="1"/>
    <col min="8965" max="8965" width="16.5703125" style="2" customWidth="1"/>
    <col min="8966" max="8966" width="5.425781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5703125" style="2" customWidth="1"/>
    <col min="9221" max="9221" width="16.5703125" style="2" customWidth="1"/>
    <col min="9222" max="9222" width="5.425781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5703125" style="2" customWidth="1"/>
    <col min="9477" max="9477" width="16.5703125" style="2" customWidth="1"/>
    <col min="9478" max="9478" width="5.425781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5703125" style="2" customWidth="1"/>
    <col min="9733" max="9733" width="16.5703125" style="2" customWidth="1"/>
    <col min="9734" max="9734" width="5.425781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5703125" style="2" customWidth="1"/>
    <col min="9989" max="9989" width="16.5703125" style="2" customWidth="1"/>
    <col min="9990" max="9990" width="5.425781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5703125" style="2" customWidth="1"/>
    <col min="10245" max="10245" width="16.5703125" style="2" customWidth="1"/>
    <col min="10246" max="10246" width="5.425781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5703125" style="2" customWidth="1"/>
    <col min="10501" max="10501" width="16.5703125" style="2" customWidth="1"/>
    <col min="10502" max="10502" width="5.425781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5703125" style="2" customWidth="1"/>
    <col min="10757" max="10757" width="16.5703125" style="2" customWidth="1"/>
    <col min="10758" max="10758" width="5.425781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5703125" style="2" customWidth="1"/>
    <col min="11013" max="11013" width="16.5703125" style="2" customWidth="1"/>
    <col min="11014" max="11014" width="5.425781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5703125" style="2" customWidth="1"/>
    <col min="11269" max="11269" width="16.5703125" style="2" customWidth="1"/>
    <col min="11270" max="11270" width="5.425781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5703125" style="2" customWidth="1"/>
    <col min="11525" max="11525" width="16.5703125" style="2" customWidth="1"/>
    <col min="11526" max="11526" width="5.425781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5703125" style="2" customWidth="1"/>
    <col min="11781" max="11781" width="16.5703125" style="2" customWidth="1"/>
    <col min="11782" max="11782" width="5.425781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5703125" style="2" customWidth="1"/>
    <col min="12037" max="12037" width="16.5703125" style="2" customWidth="1"/>
    <col min="12038" max="12038" width="5.425781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5703125" style="2" customWidth="1"/>
    <col min="12293" max="12293" width="16.5703125" style="2" customWidth="1"/>
    <col min="12294" max="12294" width="5.425781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5703125" style="2" customWidth="1"/>
    <col min="12549" max="12549" width="16.5703125" style="2" customWidth="1"/>
    <col min="12550" max="12550" width="5.425781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5703125" style="2" customWidth="1"/>
    <col min="12805" max="12805" width="16.5703125" style="2" customWidth="1"/>
    <col min="12806" max="12806" width="5.425781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5703125" style="2" customWidth="1"/>
    <col min="13061" max="13061" width="16.5703125" style="2" customWidth="1"/>
    <col min="13062" max="13062" width="5.425781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5703125" style="2" customWidth="1"/>
    <col min="13317" max="13317" width="16.5703125" style="2" customWidth="1"/>
    <col min="13318" max="13318" width="5.425781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5703125" style="2" customWidth="1"/>
    <col min="13573" max="13573" width="16.5703125" style="2" customWidth="1"/>
    <col min="13574" max="13574" width="5.425781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5703125" style="2" customWidth="1"/>
    <col min="13829" max="13829" width="16.5703125" style="2" customWidth="1"/>
    <col min="13830" max="13830" width="5.425781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5703125" style="2" customWidth="1"/>
    <col min="14085" max="14085" width="16.5703125" style="2" customWidth="1"/>
    <col min="14086" max="14086" width="5.425781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5703125" style="2" customWidth="1"/>
    <col min="14341" max="14341" width="16.5703125" style="2" customWidth="1"/>
    <col min="14342" max="14342" width="5.425781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5703125" style="2" customWidth="1"/>
    <col min="14597" max="14597" width="16.5703125" style="2" customWidth="1"/>
    <col min="14598" max="14598" width="5.425781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5703125" style="2" customWidth="1"/>
    <col min="14853" max="14853" width="16.5703125" style="2" customWidth="1"/>
    <col min="14854" max="14854" width="5.425781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5703125" style="2" customWidth="1"/>
    <col min="15109" max="15109" width="16.5703125" style="2" customWidth="1"/>
    <col min="15110" max="15110" width="5.425781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5703125" style="2" customWidth="1"/>
    <col min="15365" max="15365" width="16.5703125" style="2" customWidth="1"/>
    <col min="15366" max="15366" width="5.425781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5703125" style="2" customWidth="1"/>
    <col min="15621" max="15621" width="16.5703125" style="2" customWidth="1"/>
    <col min="15622" max="15622" width="5.425781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5703125" style="2" customWidth="1"/>
    <col min="15877" max="15877" width="16.5703125" style="2" customWidth="1"/>
    <col min="15878" max="15878" width="5.425781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5703125" style="2" customWidth="1"/>
    <col min="16133" max="16133" width="16.5703125" style="2" customWidth="1"/>
    <col min="16134" max="16134" width="5.425781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customFormat="1" ht="74.25" customHeight="1" x14ac:dyDescent="0.25">
      <c r="A1" s="1"/>
      <c r="B1" s="1"/>
      <c r="C1" s="31" t="s">
        <v>67</v>
      </c>
      <c r="D1" s="31"/>
      <c r="E1" s="31"/>
      <c r="F1" s="5"/>
      <c r="G1" s="5"/>
      <c r="H1" s="5"/>
      <c r="I1" s="5"/>
      <c r="J1" s="5"/>
      <c r="K1" s="5"/>
    </row>
    <row r="2" spans="1:11" ht="45" customHeight="1" x14ac:dyDescent="0.25">
      <c r="A2" s="28" t="s">
        <v>55</v>
      </c>
      <c r="B2" s="28"/>
      <c r="C2" s="28"/>
      <c r="D2" s="28"/>
      <c r="E2" s="28"/>
      <c r="F2" s="6"/>
      <c r="G2" s="6"/>
      <c r="H2" s="6"/>
      <c r="I2" s="6"/>
      <c r="J2" s="6"/>
      <c r="K2" s="6"/>
    </row>
    <row r="3" spans="1:11" ht="21.6" customHeight="1" x14ac:dyDescent="0.25">
      <c r="A3" s="7"/>
      <c r="B3" s="7"/>
      <c r="C3" s="7"/>
      <c r="D3" s="7"/>
      <c r="E3" s="8" t="s">
        <v>0</v>
      </c>
    </row>
    <row r="4" spans="1:11" ht="39" customHeight="1" x14ac:dyDescent="0.25">
      <c r="A4" s="9" t="s">
        <v>1</v>
      </c>
      <c r="B4" s="9" t="s">
        <v>2</v>
      </c>
      <c r="C4" s="10" t="s">
        <v>21</v>
      </c>
      <c r="D4" s="10" t="s">
        <v>43</v>
      </c>
      <c r="E4" s="10" t="s">
        <v>56</v>
      </c>
    </row>
    <row r="5" spans="1:11" s="3" customFormat="1" ht="14.25" customHeight="1" x14ac:dyDescent="0.25">
      <c r="A5" s="9">
        <v>1</v>
      </c>
      <c r="B5" s="9">
        <v>2</v>
      </c>
      <c r="C5" s="9">
        <v>3</v>
      </c>
      <c r="D5" s="21">
        <v>4</v>
      </c>
      <c r="E5" s="21">
        <v>5</v>
      </c>
    </row>
    <row r="6" spans="1:11" ht="28.5" x14ac:dyDescent="0.25">
      <c r="A6" s="9" t="s">
        <v>3</v>
      </c>
      <c r="B6" s="11" t="s">
        <v>4</v>
      </c>
      <c r="C6" s="12">
        <f>C7+C9</f>
        <v>456679700</v>
      </c>
      <c r="D6" s="12">
        <f>D7+D9</f>
        <v>585815414.28999996</v>
      </c>
      <c r="E6" s="12">
        <f>E7+E9</f>
        <v>1515660144.9000001</v>
      </c>
    </row>
    <row r="7" spans="1:11" ht="30" x14ac:dyDescent="0.25">
      <c r="A7" s="9" t="s">
        <v>5</v>
      </c>
      <c r="B7" s="13" t="s">
        <v>26</v>
      </c>
      <c r="C7" s="14">
        <f>C8</f>
        <v>456679700</v>
      </c>
      <c r="D7" s="14">
        <f>D8</f>
        <v>585815414.28999996</v>
      </c>
      <c r="E7" s="14">
        <f>E8</f>
        <v>1972339844.9000001</v>
      </c>
    </row>
    <row r="8" spans="1:11" ht="45" x14ac:dyDescent="0.25">
      <c r="A8" s="9" t="s">
        <v>6</v>
      </c>
      <c r="B8" s="13" t="s">
        <v>45</v>
      </c>
      <c r="C8" s="15">
        <v>456679700</v>
      </c>
      <c r="D8" s="15">
        <v>585815414.28999996</v>
      </c>
      <c r="E8" s="14">
        <v>1972339844.9000001</v>
      </c>
    </row>
    <row r="9" spans="1:11" ht="45" x14ac:dyDescent="0.25">
      <c r="A9" s="9" t="s">
        <v>7</v>
      </c>
      <c r="B9" s="13" t="s">
        <v>8</v>
      </c>
      <c r="C9" s="14">
        <f>C10</f>
        <v>0</v>
      </c>
      <c r="D9" s="14">
        <f>D10</f>
        <v>0</v>
      </c>
      <c r="E9" s="14">
        <f>E10</f>
        <v>-456679700</v>
      </c>
    </row>
    <row r="10" spans="1:11" ht="45" x14ac:dyDescent="0.25">
      <c r="A10" s="9" t="s">
        <v>9</v>
      </c>
      <c r="B10" s="13" t="s">
        <v>46</v>
      </c>
      <c r="C10" s="14">
        <v>0</v>
      </c>
      <c r="D10" s="14">
        <v>0</v>
      </c>
      <c r="E10" s="14">
        <v>-456679700</v>
      </c>
    </row>
    <row r="11" spans="1:11" ht="42.75" x14ac:dyDescent="0.25">
      <c r="A11" s="9" t="s">
        <v>10</v>
      </c>
      <c r="B11" s="16" t="s">
        <v>25</v>
      </c>
      <c r="C11" s="17">
        <f>C12</f>
        <v>1624120300</v>
      </c>
      <c r="D11" s="17">
        <f t="shared" ref="D11:E11" si="0">D12</f>
        <v>105378085.71000004</v>
      </c>
      <c r="E11" s="17">
        <f t="shared" si="0"/>
        <v>-1328957569.8699999</v>
      </c>
      <c r="G11" s="23"/>
    </row>
    <row r="12" spans="1:11" ht="45" x14ac:dyDescent="0.25">
      <c r="A12" s="9" t="s">
        <v>11</v>
      </c>
      <c r="B12" s="13" t="s">
        <v>22</v>
      </c>
      <c r="C12" s="15">
        <f>C13+C17</f>
        <v>1624120300</v>
      </c>
      <c r="D12" s="15">
        <f>D13+D17</f>
        <v>105378085.71000004</v>
      </c>
      <c r="E12" s="15">
        <f>E13+E17</f>
        <v>-1328957569.8699999</v>
      </c>
    </row>
    <row r="13" spans="1:11" ht="45" x14ac:dyDescent="0.25">
      <c r="A13" s="9" t="s">
        <v>12</v>
      </c>
      <c r="B13" s="13" t="s">
        <v>27</v>
      </c>
      <c r="C13" s="15">
        <f>C14</f>
        <v>9029442452.7299995</v>
      </c>
      <c r="D13" s="15">
        <f t="shared" ref="D13:E13" si="1">D14</f>
        <v>7087867342.5699997</v>
      </c>
      <c r="E13" s="15">
        <f t="shared" si="1"/>
        <v>6997532164.2700005</v>
      </c>
    </row>
    <row r="14" spans="1:11" ht="60" x14ac:dyDescent="0.25">
      <c r="A14" s="9" t="s">
        <v>13</v>
      </c>
      <c r="B14" s="13" t="s">
        <v>28</v>
      </c>
      <c r="C14" s="15">
        <f>C15+C16</f>
        <v>9029442452.7299995</v>
      </c>
      <c r="D14" s="15">
        <f>D15+D16</f>
        <v>7087867342.5699997</v>
      </c>
      <c r="E14" s="15">
        <f>E15+E16</f>
        <v>6997532164.2700005</v>
      </c>
    </row>
    <row r="15" spans="1:11" ht="90" x14ac:dyDescent="0.25">
      <c r="A15" s="9" t="s">
        <v>47</v>
      </c>
      <c r="B15" s="13" t="s">
        <v>48</v>
      </c>
      <c r="C15" s="15">
        <v>2080800000</v>
      </c>
      <c r="D15" s="15">
        <v>691193500</v>
      </c>
      <c r="E15" s="15">
        <v>691193500</v>
      </c>
    </row>
    <row r="16" spans="1:11" ht="60" x14ac:dyDescent="0.25">
      <c r="A16" s="9" t="s">
        <v>14</v>
      </c>
      <c r="B16" s="13" t="s">
        <v>30</v>
      </c>
      <c r="C16" s="15">
        <v>6948642452.7299995</v>
      </c>
      <c r="D16" s="15">
        <v>6396673842.5699997</v>
      </c>
      <c r="E16" s="15">
        <v>6306338664.2700005</v>
      </c>
    </row>
    <row r="17" spans="1:5" ht="60" x14ac:dyDescent="0.25">
      <c r="A17" s="9" t="s">
        <v>15</v>
      </c>
      <c r="B17" s="13" t="s">
        <v>23</v>
      </c>
      <c r="C17" s="15">
        <f t="shared" ref="C17:E17" si="2">C18</f>
        <v>-7405322152.7299995</v>
      </c>
      <c r="D17" s="15">
        <f t="shared" si="2"/>
        <v>-6982489256.8599997</v>
      </c>
      <c r="E17" s="15">
        <f t="shared" si="2"/>
        <v>-8326489734.1400003</v>
      </c>
    </row>
    <row r="18" spans="1:5" ht="60" x14ac:dyDescent="0.25">
      <c r="A18" s="9" t="s">
        <v>16</v>
      </c>
      <c r="B18" s="13" t="s">
        <v>24</v>
      </c>
      <c r="C18" s="15">
        <f>C19+C20+C22+C24+C25</f>
        <v>-7405322152.7299995</v>
      </c>
      <c r="D18" s="15">
        <f>D19+D20+D22+D24+D25</f>
        <v>-6982489256.8599997</v>
      </c>
      <c r="E18" s="15">
        <f>E19+E20+E22+E24+E23+E21+E25</f>
        <v>-8326489734.1400003</v>
      </c>
    </row>
    <row r="19" spans="1:5" ht="75" x14ac:dyDescent="0.25">
      <c r="A19" s="9" t="s">
        <v>29</v>
      </c>
      <c r="B19" s="13" t="s">
        <v>31</v>
      </c>
      <c r="C19" s="14">
        <v>-60298450</v>
      </c>
      <c r="D19" s="14">
        <v>-60298450</v>
      </c>
      <c r="E19" s="14">
        <v>-192955040</v>
      </c>
    </row>
    <row r="20" spans="1:5" ht="90" x14ac:dyDescent="0.25">
      <c r="A20" s="9" t="s">
        <v>49</v>
      </c>
      <c r="B20" s="13" t="s">
        <v>50</v>
      </c>
      <c r="C20" s="15">
        <v>0</v>
      </c>
      <c r="D20" s="15">
        <v>-129135714.29000001</v>
      </c>
      <c r="E20" s="15">
        <v>-277764285.72000003</v>
      </c>
    </row>
    <row r="21" spans="1:5" ht="195" x14ac:dyDescent="0.25">
      <c r="A21" s="25" t="s">
        <v>58</v>
      </c>
      <c r="B21" s="27" t="s">
        <v>68</v>
      </c>
      <c r="C21" s="26">
        <v>0</v>
      </c>
      <c r="D21" s="26">
        <v>0</v>
      </c>
      <c r="E21" s="26">
        <v>-504490924.97000003</v>
      </c>
    </row>
    <row r="22" spans="1:5" ht="90" x14ac:dyDescent="0.25">
      <c r="A22" s="9" t="s">
        <v>19</v>
      </c>
      <c r="B22" s="13" t="s">
        <v>20</v>
      </c>
      <c r="C22" s="14">
        <v>-350439550</v>
      </c>
      <c r="D22" s="14">
        <v>-350439550</v>
      </c>
      <c r="E22" s="14">
        <v>-981230740</v>
      </c>
    </row>
    <row r="23" spans="1:5" ht="105" x14ac:dyDescent="0.25">
      <c r="A23" s="25" t="s">
        <v>57</v>
      </c>
      <c r="B23" s="13" t="s">
        <v>69</v>
      </c>
      <c r="C23" s="26">
        <v>0</v>
      </c>
      <c r="D23" s="26">
        <v>0</v>
      </c>
      <c r="E23" s="26">
        <v>-17768379.18</v>
      </c>
    </row>
    <row r="24" spans="1:5" ht="105" x14ac:dyDescent="0.25">
      <c r="A24" s="9" t="s">
        <v>44</v>
      </c>
      <c r="B24" s="13" t="s">
        <v>70</v>
      </c>
      <c r="C24" s="15">
        <v>-45941700</v>
      </c>
      <c r="D24" s="15">
        <v>-45941700</v>
      </c>
      <c r="E24" s="15">
        <v>-45941700</v>
      </c>
    </row>
    <row r="25" spans="1:5" ht="60" x14ac:dyDescent="0.25">
      <c r="A25" s="25" t="s">
        <v>17</v>
      </c>
      <c r="B25" s="13" t="s">
        <v>32</v>
      </c>
      <c r="C25" s="15">
        <f>-C16</f>
        <v>-6948642452.7299995</v>
      </c>
      <c r="D25" s="15">
        <f>-D16</f>
        <v>-6396673842.5699997</v>
      </c>
      <c r="E25" s="15">
        <f>-E16</f>
        <v>-6306338664.2700005</v>
      </c>
    </row>
    <row r="26" spans="1:5" ht="28.5" x14ac:dyDescent="0.25">
      <c r="A26" s="21" t="s">
        <v>33</v>
      </c>
      <c r="B26" s="22" t="s">
        <v>38</v>
      </c>
      <c r="C26" s="17">
        <f>C27</f>
        <v>11322462168.59</v>
      </c>
      <c r="D26" s="17">
        <f t="shared" ref="D26:E26" si="3">D27</f>
        <v>0</v>
      </c>
      <c r="E26" s="17">
        <f t="shared" si="3"/>
        <v>0</v>
      </c>
    </row>
    <row r="27" spans="1:5" x14ac:dyDescent="0.25">
      <c r="A27" s="9" t="s">
        <v>34</v>
      </c>
      <c r="B27" s="18" t="s">
        <v>39</v>
      </c>
      <c r="C27" s="15">
        <f>C28</f>
        <v>11322462168.59</v>
      </c>
      <c r="D27" s="15">
        <f t="shared" ref="D27:E29" si="4">D28</f>
        <v>0</v>
      </c>
      <c r="E27" s="15">
        <f t="shared" si="4"/>
        <v>0</v>
      </c>
    </row>
    <row r="28" spans="1:5" ht="30" x14ac:dyDescent="0.25">
      <c r="A28" s="9" t="s">
        <v>35</v>
      </c>
      <c r="B28" s="18" t="s">
        <v>40</v>
      </c>
      <c r="C28" s="15">
        <f>C29</f>
        <v>11322462168.59</v>
      </c>
      <c r="D28" s="15">
        <f t="shared" si="4"/>
        <v>0</v>
      </c>
      <c r="E28" s="15">
        <f t="shared" si="4"/>
        <v>0</v>
      </c>
    </row>
    <row r="29" spans="1:5" ht="30" x14ac:dyDescent="0.25">
      <c r="A29" s="9" t="s">
        <v>36</v>
      </c>
      <c r="B29" s="18" t="s">
        <v>41</v>
      </c>
      <c r="C29" s="15">
        <f>C30</f>
        <v>11322462168.59</v>
      </c>
      <c r="D29" s="15">
        <f t="shared" si="4"/>
        <v>0</v>
      </c>
      <c r="E29" s="15">
        <f t="shared" si="4"/>
        <v>0</v>
      </c>
    </row>
    <row r="30" spans="1:5" ht="30" x14ac:dyDescent="0.25">
      <c r="A30" s="9" t="s">
        <v>37</v>
      </c>
      <c r="B30" s="18" t="s">
        <v>42</v>
      </c>
      <c r="C30" s="15">
        <v>11322462168.59</v>
      </c>
      <c r="D30" s="15">
        <v>0</v>
      </c>
      <c r="E30" s="15">
        <v>0</v>
      </c>
    </row>
    <row r="31" spans="1:5" ht="28.5" x14ac:dyDescent="0.25">
      <c r="A31" s="21" t="s">
        <v>51</v>
      </c>
      <c r="B31" s="22" t="s">
        <v>52</v>
      </c>
      <c r="C31" s="17">
        <f>C32</f>
        <v>0</v>
      </c>
      <c r="D31" s="17">
        <f t="shared" ref="D31:E31" si="5">D32</f>
        <v>0</v>
      </c>
      <c r="E31" s="17">
        <f t="shared" si="5"/>
        <v>504490924.97000003</v>
      </c>
    </row>
    <row r="32" spans="1:5" ht="30" x14ac:dyDescent="0.25">
      <c r="A32" s="21" t="s">
        <v>53</v>
      </c>
      <c r="B32" s="18" t="s">
        <v>54</v>
      </c>
      <c r="C32" s="19">
        <f>C33</f>
        <v>0</v>
      </c>
      <c r="D32" s="19">
        <f t="shared" ref="D32:E34" si="6">D33</f>
        <v>0</v>
      </c>
      <c r="E32" s="15">
        <f t="shared" si="6"/>
        <v>504490924.97000003</v>
      </c>
    </row>
    <row r="33" spans="1:7" ht="30" x14ac:dyDescent="0.25">
      <c r="A33" s="21" t="s">
        <v>60</v>
      </c>
      <c r="B33" s="18" t="s">
        <v>61</v>
      </c>
      <c r="C33" s="19">
        <f>C34</f>
        <v>0</v>
      </c>
      <c r="D33" s="19">
        <f t="shared" si="6"/>
        <v>0</v>
      </c>
      <c r="E33" s="15">
        <f t="shared" si="6"/>
        <v>504490924.97000003</v>
      </c>
    </row>
    <row r="34" spans="1:7" ht="60" x14ac:dyDescent="0.25">
      <c r="A34" s="21" t="s">
        <v>62</v>
      </c>
      <c r="B34" s="18" t="s">
        <v>63</v>
      </c>
      <c r="C34" s="19">
        <f>C35</f>
        <v>0</v>
      </c>
      <c r="D34" s="19">
        <f t="shared" si="6"/>
        <v>0</v>
      </c>
      <c r="E34" s="15">
        <f t="shared" si="6"/>
        <v>504490924.97000003</v>
      </c>
    </row>
    <row r="35" spans="1:7" ht="75" x14ac:dyDescent="0.25">
      <c r="A35" s="21" t="s">
        <v>65</v>
      </c>
      <c r="B35" s="18" t="s">
        <v>64</v>
      </c>
      <c r="C35" s="19">
        <f>C36</f>
        <v>0</v>
      </c>
      <c r="D35" s="19">
        <f>D36</f>
        <v>0</v>
      </c>
      <c r="E35" s="15">
        <f>E36</f>
        <v>504490924.97000003</v>
      </c>
      <c r="G35" s="20"/>
    </row>
    <row r="36" spans="1:7" ht="225" x14ac:dyDescent="0.25">
      <c r="A36" s="21" t="s">
        <v>59</v>
      </c>
      <c r="B36" s="18" t="s">
        <v>66</v>
      </c>
      <c r="C36" s="19">
        <v>0</v>
      </c>
      <c r="D36" s="19">
        <v>0</v>
      </c>
      <c r="E36" s="15">
        <v>504490924.97000003</v>
      </c>
      <c r="G36" s="20"/>
    </row>
    <row r="37" spans="1:7" x14ac:dyDescent="0.25">
      <c r="A37" s="29" t="s">
        <v>18</v>
      </c>
      <c r="B37" s="30"/>
      <c r="C37" s="17">
        <f>C6+C11+C26+C31</f>
        <v>13403262168.59</v>
      </c>
      <c r="D37" s="17">
        <f>D6+D11+D26+D31</f>
        <v>691193500</v>
      </c>
      <c r="E37" s="17">
        <f>E6+E11+E26+E31</f>
        <v>691193500.00000024</v>
      </c>
      <c r="F37" s="23"/>
      <c r="G37" s="24"/>
    </row>
  </sheetData>
  <mergeCells count="3">
    <mergeCell ref="A2:E2"/>
    <mergeCell ref="A37:B37"/>
    <mergeCell ref="C1:E1"/>
  </mergeCells>
  <pageMargins left="0.65" right="0.15748031496062992" top="0.43307086614173229" bottom="0.31496062992125984" header="0.23622047244094491" footer="0.31496062992125984"/>
  <pageSetup paperSize="9" scale="7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2023-03-24T12:40:25Z</dcterms:modified>
</cp:coreProperties>
</file>